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 КБ 2013,2014,2015,2016,2017,2018 гг\Отчет об исполнении КБ за 2018 год\Отчет об исполнении КБ на 2018 год\4. Закон КК от  31.05.2019 № 343\"/>
    </mc:Choice>
  </mc:AlternateContent>
  <bookViews>
    <workbookView xWindow="120" yWindow="45" windowWidth="12120" windowHeight="9120" tabRatio="501"/>
  </bookViews>
  <sheets>
    <sheet name="Приложение 7" sheetId="12" r:id="rId1"/>
  </sheets>
  <definedNames>
    <definedName name="Date">'Приложение 7'!$B$1</definedName>
    <definedName name="Date1">'Приложение 7'!$B$2</definedName>
    <definedName name="EndDate">'Приложение 7'!$A$3</definedName>
    <definedName name="NameHead">'Приложение 7'!$A$2</definedName>
    <definedName name="ThisYear">'Приложение 7'!$B$3</definedName>
    <definedName name="Year">'Приложение 7'!$A$1</definedName>
    <definedName name="_xlnm.Print_Area" localSheetId="0">'Приложение 7'!$A$1:$Q$31</definedName>
  </definedNames>
  <calcPr calcId="162913" refMode="R1C1"/>
</workbook>
</file>

<file path=xl/calcChain.xml><?xml version="1.0" encoding="utf-8"?>
<calcChain xmlns="http://schemas.openxmlformats.org/spreadsheetml/2006/main">
  <c r="B3" i="12" l="1"/>
  <c r="A1" i="12"/>
  <c r="Q3" i="12" s="1"/>
</calcChain>
</file>

<file path=xl/sharedStrings.xml><?xml version="1.0" encoding="utf-8"?>
<sst xmlns="http://schemas.openxmlformats.org/spreadsheetml/2006/main" count="62" uniqueCount="51">
  <si>
    <t xml:space="preserve">к Закону Камчатского края </t>
  </si>
  <si>
    <t>тыс. рублей</t>
  </si>
  <si>
    <t>О Т Ч Е Т</t>
  </si>
  <si>
    <t>№</t>
  </si>
  <si>
    <t>Петропавловск-Камчатский городской округ</t>
  </si>
  <si>
    <t>Елизовский муниципальный район</t>
  </si>
  <si>
    <t>Усть-Камчатский муниципальный район</t>
  </si>
  <si>
    <t>Усть-Большерецкий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</si>
  <si>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</si>
  <si>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</si>
  <si>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</si>
  <si>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</si>
  <si>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</si>
  <si>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Городской округ "поселок Палана"</t>
  </si>
  <si>
    <t>Олюторский муниципальный район</t>
  </si>
  <si>
    <t>Карагинский муниципальный район</t>
  </si>
  <si>
    <t>Тигильский муниципальный район</t>
  </si>
  <si>
    <t>Пенжинский муниципальный район</t>
  </si>
  <si>
    <t>ВСЕГО</t>
  </si>
  <si>
    <t>Название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</si>
  <si>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</si>
  <si>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</si>
  <si>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</si>
  <si>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</si>
  <si>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</si>
  <si>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</si>
  <si>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</si>
  <si>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</si>
  <si>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</si>
  <si>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</si>
  <si>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</si>
  <si>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</si>
  <si>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</si>
  <si>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</si>
  <si>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</si>
  <si>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</si>
  <si>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</si>
  <si>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01.01.2018</t>
  </si>
  <si>
    <t xml:space="preserve">на </t>
  </si>
  <si>
    <t>за 9 месяцев</t>
  </si>
  <si>
    <t>ВСЕГО утверждено</t>
  </si>
  <si>
    <t>ВСЕГО исполнено</t>
  </si>
  <si>
    <t>Дотация на стимулирование достижений наилучших показателей деятельности муниципальных районов</t>
  </si>
  <si>
    <t>утверждено</t>
  </si>
  <si>
    <t>исполнено</t>
  </si>
  <si>
    <t>% исполнения</t>
  </si>
  <si>
    <t>Дотации на выравнивание бюджетной обеспеченности поселений</t>
  </si>
  <si>
    <t>Дотации на выравнивание бюджетной обеспеченности муниципальных районов (городских округов)</t>
  </si>
  <si>
    <t>Приложение 7</t>
  </si>
  <si>
    <t xml:space="preserve"> о предоставлении дотаций на выравнивание бюджетной обеспеченности местным бюджетам из краевого бюджета за 2018 год</t>
  </si>
  <si>
    <t>от 31.05.2019 № 343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</si>
</sst>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13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Arial Cyr"/>
      <charset val="204"/>
    </font>
    <font>
      <sz val="14"/>
      <name val="Arial Cyr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4"/>
      <color theme="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wrapText="1"/>
    </xf>
    <xf numFmtId="0" fontId="6" fillId="0" borderId="0" xfId="0" applyFont="1"/>
    <xf numFmtId="0" fontId="4" fillId="0" borderId="0" xfId="0" applyFont="1" applyBorder="1" applyAlignment="1">
      <alignment horizontal="center" vertical="center" wrapText="1"/>
    </xf>
    <xf numFmtId="0" fontId="8" fillId="0" borderId="0" xfId="0" applyFont="1"/>
    <xf numFmtId="0" fontId="3" fillId="0" borderId="1" xfId="0" applyFont="1" applyBorder="1" applyAlignment="1">
      <alignment horizontal="right" vertical="center" wrapText="1"/>
    </xf>
    <xf numFmtId="0" fontId="10" fillId="0" borderId="0" xfId="0" applyFont="1"/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11" fillId="2" borderId="0" xfId="0" applyNumberFormat="1" applyFont="1" applyFill="1"/>
    <xf numFmtId="0" fontId="11" fillId="2" borderId="0" xfId="0" applyNumberFormat="1" applyFont="1" applyFill="1"/>
    <xf numFmtId="0" fontId="10" fillId="0" borderId="0" xfId="0" applyNumberFormat="1" applyFont="1"/>
    <xf numFmtId="0" fontId="12" fillId="0" borderId="0" xfId="0" applyFont="1"/>
    <xf numFmtId="0" fontId="11" fillId="0" borderId="0" xfId="0" applyFont="1"/>
    <xf numFmtId="49" fontId="9" fillId="0" borderId="4" xfId="0" applyNumberFormat="1" applyFont="1" applyBorder="1" applyAlignment="1">
      <alignment horizontal="left" vertical="center"/>
    </xf>
    <xf numFmtId="49" fontId="9" fillId="0" borderId="4" xfId="0" applyNumberFormat="1" applyFont="1" applyBorder="1" applyAlignment="1">
      <alignment horizontal="left" vertical="center" wrapText="1"/>
    </xf>
    <xf numFmtId="166" fontId="9" fillId="0" borderId="4" xfId="0" applyNumberFormat="1" applyFont="1" applyBorder="1" applyAlignment="1">
      <alignment horizontal="right" vertical="center"/>
    </xf>
    <xf numFmtId="164" fontId="9" fillId="0" borderId="5" xfId="0" applyNumberFormat="1" applyFont="1" applyFill="1" applyBorder="1" applyAlignment="1">
      <alignment horizontal="left" vertical="center"/>
    </xf>
    <xf numFmtId="164" fontId="9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9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9" fillId="0" borderId="5" xfId="0" applyNumberFormat="1" applyFont="1" applyFill="1" applyBorder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J26"/>
  <sheetViews>
    <sheetView tabSelected="1" view="pageBreakPreview" zoomScale="70" zoomScaleNormal="71" zoomScaleSheetLayoutView="70" workbookViewId="0">
      <selection activeCell="B6" sqref="B6:Q6"/>
    </sheetView>
  </sheetViews>
  <sheetFormatPr defaultColWidth="9.140625" defaultRowHeight="12.75" x14ac:dyDescent="0.2"/>
  <cols>
    <col min="1" max="1" width="5.85546875" style="1" customWidth="1"/>
    <col min="2" max="2" width="32.140625" style="1" customWidth="1"/>
    <col min="3" max="3" width="17.85546875" style="1" customWidth="1"/>
    <col min="4" max="4" width="17.28515625" style="1" customWidth="1"/>
    <col min="5" max="5" width="17.7109375" style="1" customWidth="1"/>
    <col min="6" max="6" width="18" style="1" customWidth="1"/>
    <col min="7" max="7" width="17.28515625" style="1" customWidth="1"/>
    <col min="8" max="8" width="16.85546875" style="1" customWidth="1"/>
    <col min="9" max="9" width="16.7109375" style="1" customWidth="1"/>
    <col min="10" max="10" width="17.140625" style="1" customWidth="1"/>
    <col min="11" max="11" width="14.85546875" style="1" customWidth="1"/>
    <col min="12" max="12" width="17" style="1" customWidth="1"/>
    <col min="13" max="13" width="16.85546875" style="1" customWidth="1"/>
    <col min="14" max="14" width="16.7109375" style="1" customWidth="1"/>
    <col min="15" max="16" width="17" style="1" customWidth="1"/>
    <col min="17" max="17" width="18.7109375" style="1" customWidth="1"/>
    <col min="18" max="19" width="9.140625" style="1" customWidth="1"/>
    <col min="20" max="20" width="15" style="1" bestFit="1" customWidth="1"/>
    <col min="21" max="16384" width="9.140625" style="1"/>
  </cols>
  <sheetData>
    <row r="1" spans="1:62" ht="18.75" x14ac:dyDescent="0.3">
      <c r="A1" s="23">
        <f>YEAR(Date)</f>
        <v>2018</v>
      </c>
      <c r="B1" s="24" t="s">
        <v>37</v>
      </c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4" t="s">
        <v>48</v>
      </c>
    </row>
    <row r="2" spans="1:62" ht="18.75" x14ac:dyDescent="0.3">
      <c r="A2" s="22" t="s">
        <v>39</v>
      </c>
      <c r="B2" s="10" t="s">
        <v>37</v>
      </c>
      <c r="C2" s="10"/>
      <c r="D2" s="10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4" t="s">
        <v>0</v>
      </c>
    </row>
    <row r="3" spans="1:62" ht="18" x14ac:dyDescent="0.25">
      <c r="A3" s="22" t="s">
        <v>38</v>
      </c>
      <c r="B3" s="25">
        <f>IF(Date1=0,"",YEAR(Date1))</f>
        <v>2018</v>
      </c>
      <c r="C3" s="25"/>
      <c r="D3" s="25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 t="str">
        <f>CONCATENATE("""Об исполнении краевого бюджета за ",Year," год""")</f>
        <v>"Об исполнении краевого бюджета за 2018 год"</v>
      </c>
    </row>
    <row r="4" spans="1:62" ht="18.75" x14ac:dyDescent="0.3">
      <c r="A4" s="26"/>
      <c r="B4" s="10"/>
      <c r="C4" s="10"/>
      <c r="D4" s="10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4" t="s">
        <v>50</v>
      </c>
    </row>
    <row r="5" spans="1:62" ht="18.75" x14ac:dyDescent="0.3"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</row>
    <row r="6" spans="1:62" s="8" customFormat="1" ht="20.25" x14ac:dyDescent="0.3">
      <c r="B6" s="36" t="s">
        <v>2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  <c r="Q6" s="36"/>
    </row>
    <row r="7" spans="1:62" s="8" customFormat="1" ht="20.25" customHeight="1" x14ac:dyDescent="0.3">
      <c r="B7" s="37" t="s">
        <v>49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</row>
    <row r="8" spans="1:62" ht="18" x14ac:dyDescent="0.25"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62" ht="18.75" x14ac:dyDescent="0.2">
      <c r="B9" s="3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9" t="s">
        <v>1</v>
      </c>
    </row>
    <row r="10" spans="1:62" s="14" customFormat="1" ht="63" x14ac:dyDescent="0.2">
      <c r="A10" s="13" t="s">
        <v>3</v>
      </c>
      <c r="B10" s="13" t="s">
        <v>19</v>
      </c>
      <c r="C10" s="13" t="s">
        <v>4</v>
      </c>
      <c r="D10" s="13" t="s">
        <v>5</v>
      </c>
      <c r="E10" s="13" t="s">
        <v>6</v>
      </c>
      <c r="F10" s="13" t="s">
        <v>7</v>
      </c>
      <c r="G10" s="13" t="s">
        <v>8</v>
      </c>
      <c r="H10" s="13" t="s">
        <v>9</v>
      </c>
      <c r="I10" s="13" t="s">
        <v>10</v>
      </c>
      <c r="J10" s="13" t="s">
        <v>11</v>
      </c>
      <c r="K10" s="13" t="s">
        <v>12</v>
      </c>
      <c r="L10" s="13" t="s">
        <v>13</v>
      </c>
      <c r="M10" s="13" t="s">
        <v>14</v>
      </c>
      <c r="N10" s="13" t="s">
        <v>15</v>
      </c>
      <c r="O10" s="13" t="s">
        <v>16</v>
      </c>
      <c r="P10" s="13" t="s">
        <v>17</v>
      </c>
      <c r="Q10" s="13" t="s">
        <v>18</v>
      </c>
    </row>
    <row r="11" spans="1:62" s="15" customFormat="1" ht="19.5" customHeight="1" x14ac:dyDescent="0.25">
      <c r="A11" s="32" t="s">
        <v>20</v>
      </c>
      <c r="B11" s="32" t="s">
        <v>21</v>
      </c>
      <c r="C11" s="32" t="s">
        <v>22</v>
      </c>
      <c r="D11" s="32" t="s">
        <v>23</v>
      </c>
      <c r="E11" s="32" t="s">
        <v>24</v>
      </c>
      <c r="F11" s="32" t="s">
        <v>25</v>
      </c>
      <c r="G11" s="32" t="s">
        <v>26</v>
      </c>
      <c r="H11" s="32" t="s">
        <v>27</v>
      </c>
      <c r="I11" s="32" t="s">
        <v>28</v>
      </c>
      <c r="J11" s="32" t="s">
        <v>29</v>
      </c>
      <c r="K11" s="32" t="s">
        <v>30</v>
      </c>
      <c r="L11" s="32" t="s">
        <v>31</v>
      </c>
      <c r="M11" s="32" t="s">
        <v>32</v>
      </c>
      <c r="N11" s="32" t="s">
        <v>33</v>
      </c>
      <c r="O11" s="32" t="s">
        <v>34</v>
      </c>
      <c r="P11" s="32" t="s">
        <v>35</v>
      </c>
      <c r="Q11" s="32" t="s">
        <v>36</v>
      </c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</row>
    <row r="12" spans="1:62" s="12" customFormat="1" ht="47.25" x14ac:dyDescent="0.25">
      <c r="A12" s="16" t="s">
        <v>20</v>
      </c>
      <c r="B12" s="17" t="s">
        <v>46</v>
      </c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</row>
    <row r="13" spans="1:62" s="12" customFormat="1" ht="15.75" x14ac:dyDescent="0.25">
      <c r="A13" s="19"/>
      <c r="B13" s="21" t="s">
        <v>43</v>
      </c>
      <c r="C13" s="20"/>
      <c r="D13" s="20"/>
      <c r="E13" s="20"/>
      <c r="F13" s="20"/>
      <c r="G13" s="20"/>
      <c r="H13" s="20"/>
      <c r="I13" s="20"/>
      <c r="J13" s="20"/>
      <c r="K13" s="20">
        <v>17342</v>
      </c>
      <c r="L13" s="20">
        <v>2309</v>
      </c>
      <c r="M13" s="20"/>
      <c r="N13" s="20"/>
      <c r="O13" s="20"/>
      <c r="P13" s="20"/>
      <c r="Q13" s="20">
        <v>19651</v>
      </c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</row>
    <row r="14" spans="1:62" s="12" customFormat="1" ht="15.75" x14ac:dyDescent="0.25">
      <c r="A14" s="19"/>
      <c r="B14" s="21" t="s">
        <v>44</v>
      </c>
      <c r="C14" s="20"/>
      <c r="D14" s="20"/>
      <c r="E14" s="20"/>
      <c r="F14" s="20"/>
      <c r="G14" s="20"/>
      <c r="H14" s="20"/>
      <c r="I14" s="20"/>
      <c r="J14" s="20"/>
      <c r="K14" s="20">
        <v>17342</v>
      </c>
      <c r="L14" s="20">
        <v>2309</v>
      </c>
      <c r="M14" s="20"/>
      <c r="N14" s="20"/>
      <c r="O14" s="20"/>
      <c r="P14" s="20"/>
      <c r="Q14" s="20">
        <v>19651</v>
      </c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</row>
    <row r="15" spans="1:62" s="12" customFormat="1" ht="15.75" x14ac:dyDescent="0.25">
      <c r="A15" s="19"/>
      <c r="B15" s="21" t="s">
        <v>45</v>
      </c>
      <c r="C15" s="34"/>
      <c r="D15" s="34"/>
      <c r="E15" s="34"/>
      <c r="F15" s="34"/>
      <c r="G15" s="34"/>
      <c r="H15" s="34"/>
      <c r="I15" s="34"/>
      <c r="J15" s="34"/>
      <c r="K15" s="34">
        <v>100</v>
      </c>
      <c r="L15" s="34">
        <v>100</v>
      </c>
      <c r="M15" s="34"/>
      <c r="N15" s="34"/>
      <c r="O15" s="34"/>
      <c r="P15" s="34"/>
      <c r="Q15" s="34">
        <v>100</v>
      </c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</row>
    <row r="16" spans="1:62" s="12" customFormat="1" ht="63" x14ac:dyDescent="0.25">
      <c r="A16" s="16" t="s">
        <v>21</v>
      </c>
      <c r="B16" s="17" t="s">
        <v>47</v>
      </c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  <c r="O16" s="18"/>
      <c r="P16" s="18"/>
      <c r="Q16" s="18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</row>
    <row r="17" spans="1:62" s="12" customFormat="1" ht="15.75" x14ac:dyDescent="0.25">
      <c r="A17" s="19"/>
      <c r="B17" s="21" t="s">
        <v>43</v>
      </c>
      <c r="C17" s="20"/>
      <c r="D17" s="20">
        <v>260932</v>
      </c>
      <c r="E17" s="20">
        <v>225672</v>
      </c>
      <c r="F17" s="20">
        <v>101545</v>
      </c>
      <c r="G17" s="20">
        <v>80721</v>
      </c>
      <c r="H17" s="20">
        <v>268669</v>
      </c>
      <c r="I17" s="20">
        <v>67215</v>
      </c>
      <c r="J17" s="20">
        <v>80839</v>
      </c>
      <c r="K17" s="20"/>
      <c r="L17" s="20">
        <v>51607</v>
      </c>
      <c r="M17" s="20">
        <v>274887</v>
      </c>
      <c r="N17" s="20">
        <v>99060</v>
      </c>
      <c r="O17" s="20">
        <v>146227.34291000001</v>
      </c>
      <c r="P17" s="20">
        <v>221653</v>
      </c>
      <c r="Q17" s="20">
        <v>1879027.3429099999</v>
      </c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</row>
    <row r="18" spans="1:62" s="12" customFormat="1" ht="15.75" x14ac:dyDescent="0.25">
      <c r="A18" s="19"/>
      <c r="B18" s="21" t="s">
        <v>44</v>
      </c>
      <c r="C18" s="20"/>
      <c r="D18" s="20">
        <v>260932</v>
      </c>
      <c r="E18" s="20">
        <v>225672</v>
      </c>
      <c r="F18" s="20">
        <v>101545</v>
      </c>
      <c r="G18" s="20">
        <v>80721</v>
      </c>
      <c r="H18" s="20">
        <v>268669</v>
      </c>
      <c r="I18" s="20">
        <v>67215</v>
      </c>
      <c r="J18" s="20">
        <v>80839</v>
      </c>
      <c r="K18" s="20"/>
      <c r="L18" s="20">
        <v>51607</v>
      </c>
      <c r="M18" s="20">
        <v>274887</v>
      </c>
      <c r="N18" s="20">
        <v>99060</v>
      </c>
      <c r="O18" s="20">
        <v>146227.34291000001</v>
      </c>
      <c r="P18" s="20">
        <v>221653</v>
      </c>
      <c r="Q18" s="20">
        <v>1879027.3429099999</v>
      </c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</row>
    <row r="19" spans="1:62" s="12" customFormat="1" ht="15.75" x14ac:dyDescent="0.25">
      <c r="A19" s="19"/>
      <c r="B19" s="21" t="s">
        <v>45</v>
      </c>
      <c r="C19" s="34"/>
      <c r="D19" s="34">
        <v>100</v>
      </c>
      <c r="E19" s="34">
        <v>100</v>
      </c>
      <c r="F19" s="34">
        <v>100</v>
      </c>
      <c r="G19" s="34">
        <v>100</v>
      </c>
      <c r="H19" s="34">
        <v>100</v>
      </c>
      <c r="I19" s="34">
        <v>100</v>
      </c>
      <c r="J19" s="34">
        <v>100</v>
      </c>
      <c r="K19" s="34"/>
      <c r="L19" s="34">
        <v>100</v>
      </c>
      <c r="M19" s="34">
        <v>100</v>
      </c>
      <c r="N19" s="34">
        <v>100</v>
      </c>
      <c r="O19" s="34">
        <v>100</v>
      </c>
      <c r="P19" s="34">
        <v>100</v>
      </c>
      <c r="Q19" s="34">
        <v>100</v>
      </c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</row>
    <row r="20" spans="1:62" s="11" customFormat="1" ht="63" x14ac:dyDescent="0.25">
      <c r="A20" s="16" t="s">
        <v>22</v>
      </c>
      <c r="B20" s="17" t="s">
        <v>42</v>
      </c>
      <c r="C20" s="18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8"/>
      <c r="P20" s="18"/>
      <c r="Q20" s="18"/>
    </row>
    <row r="21" spans="1:62" s="11" customFormat="1" ht="15.75" x14ac:dyDescent="0.25">
      <c r="A21" s="19"/>
      <c r="B21" s="21" t="s">
        <v>43</v>
      </c>
      <c r="C21" s="20">
        <v>1970</v>
      </c>
      <c r="D21" s="20">
        <v>6526</v>
      </c>
      <c r="E21" s="20">
        <v>3722</v>
      </c>
      <c r="F21" s="20">
        <v>7006</v>
      </c>
      <c r="G21" s="20">
        <v>4217</v>
      </c>
      <c r="H21" s="20">
        <v>5469</v>
      </c>
      <c r="I21" s="20">
        <v>6013</v>
      </c>
      <c r="J21" s="20">
        <v>13085</v>
      </c>
      <c r="K21" s="20">
        <v>5840</v>
      </c>
      <c r="L21" s="20">
        <v>4333</v>
      </c>
      <c r="M21" s="20">
        <v>6677</v>
      </c>
      <c r="N21" s="20">
        <v>8976</v>
      </c>
      <c r="O21" s="20">
        <v>13083</v>
      </c>
      <c r="P21" s="20">
        <v>13083</v>
      </c>
      <c r="Q21" s="20">
        <v>100000</v>
      </c>
    </row>
    <row r="22" spans="1:62" s="11" customFormat="1" ht="15.75" x14ac:dyDescent="0.25">
      <c r="A22" s="19"/>
      <c r="B22" s="21" t="s">
        <v>44</v>
      </c>
      <c r="C22" s="20">
        <v>1970</v>
      </c>
      <c r="D22" s="20">
        <v>6526</v>
      </c>
      <c r="E22" s="20">
        <v>3722</v>
      </c>
      <c r="F22" s="20">
        <v>7006</v>
      </c>
      <c r="G22" s="20">
        <v>4217</v>
      </c>
      <c r="H22" s="20">
        <v>5469</v>
      </c>
      <c r="I22" s="20">
        <v>6013</v>
      </c>
      <c r="J22" s="20">
        <v>13085</v>
      </c>
      <c r="K22" s="20">
        <v>5840</v>
      </c>
      <c r="L22" s="20">
        <v>4333</v>
      </c>
      <c r="M22" s="20">
        <v>6677</v>
      </c>
      <c r="N22" s="20">
        <v>8976</v>
      </c>
      <c r="O22" s="20">
        <v>13083</v>
      </c>
      <c r="P22" s="20">
        <v>13083</v>
      </c>
      <c r="Q22" s="20">
        <v>100000</v>
      </c>
    </row>
    <row r="23" spans="1:62" s="11" customFormat="1" ht="15.75" x14ac:dyDescent="0.25">
      <c r="A23" s="19"/>
      <c r="B23" s="21" t="s">
        <v>45</v>
      </c>
      <c r="C23" s="34">
        <v>100</v>
      </c>
      <c r="D23" s="34">
        <v>100</v>
      </c>
      <c r="E23" s="34">
        <v>100</v>
      </c>
      <c r="F23" s="34">
        <v>100</v>
      </c>
      <c r="G23" s="34">
        <v>100</v>
      </c>
      <c r="H23" s="34">
        <v>100</v>
      </c>
      <c r="I23" s="34">
        <v>100</v>
      </c>
      <c r="J23" s="34">
        <v>100</v>
      </c>
      <c r="K23" s="34">
        <v>100</v>
      </c>
      <c r="L23" s="34">
        <v>100</v>
      </c>
      <c r="M23" s="34">
        <v>100</v>
      </c>
      <c r="N23" s="34">
        <v>100</v>
      </c>
      <c r="O23" s="34">
        <v>100</v>
      </c>
      <c r="P23" s="34">
        <v>100</v>
      </c>
      <c r="Q23" s="34">
        <v>100</v>
      </c>
    </row>
    <row r="24" spans="1:62" s="33" customFormat="1" ht="15.75" x14ac:dyDescent="0.25">
      <c r="A24" s="27"/>
      <c r="B24" s="28" t="s">
        <v>40</v>
      </c>
      <c r="C24" s="29">
        <v>1970</v>
      </c>
      <c r="D24" s="29">
        <v>267458</v>
      </c>
      <c r="E24" s="29">
        <v>229394</v>
      </c>
      <c r="F24" s="29">
        <v>108551</v>
      </c>
      <c r="G24" s="29">
        <v>84938</v>
      </c>
      <c r="H24" s="29">
        <v>274138</v>
      </c>
      <c r="I24" s="29">
        <v>73228</v>
      </c>
      <c r="J24" s="29">
        <v>93924</v>
      </c>
      <c r="K24" s="29">
        <v>23182</v>
      </c>
      <c r="L24" s="29">
        <v>58249</v>
      </c>
      <c r="M24" s="29">
        <v>281564</v>
      </c>
      <c r="N24" s="29">
        <v>108036</v>
      </c>
      <c r="O24" s="29">
        <v>159310.34291000001</v>
      </c>
      <c r="P24" s="29">
        <v>234736</v>
      </c>
      <c r="Q24" s="29">
        <v>1998678.3429099999</v>
      </c>
    </row>
    <row r="25" spans="1:62" s="33" customFormat="1" ht="15.75" x14ac:dyDescent="0.25">
      <c r="A25" s="27"/>
      <c r="B25" s="28" t="s">
        <v>41</v>
      </c>
      <c r="C25" s="29">
        <v>1970</v>
      </c>
      <c r="D25" s="29">
        <v>267458</v>
      </c>
      <c r="E25" s="29">
        <v>229394</v>
      </c>
      <c r="F25" s="29">
        <v>108551</v>
      </c>
      <c r="G25" s="29">
        <v>84938</v>
      </c>
      <c r="H25" s="29">
        <v>274138</v>
      </c>
      <c r="I25" s="29">
        <v>73228</v>
      </c>
      <c r="J25" s="29">
        <v>93924</v>
      </c>
      <c r="K25" s="29">
        <v>23182</v>
      </c>
      <c r="L25" s="29">
        <v>58249</v>
      </c>
      <c r="M25" s="29">
        <v>281564</v>
      </c>
      <c r="N25" s="29">
        <v>108036</v>
      </c>
      <c r="O25" s="29">
        <v>159310.34291000001</v>
      </c>
      <c r="P25" s="29">
        <v>234736</v>
      </c>
      <c r="Q25" s="29">
        <v>1998678.3429099999</v>
      </c>
    </row>
    <row r="26" spans="1:62" s="33" customFormat="1" ht="15.75" x14ac:dyDescent="0.25">
      <c r="A26" s="30"/>
      <c r="B26" s="31" t="s">
        <v>45</v>
      </c>
      <c r="C26" s="35">
        <v>100</v>
      </c>
      <c r="D26" s="35">
        <v>100</v>
      </c>
      <c r="E26" s="35">
        <v>100</v>
      </c>
      <c r="F26" s="35">
        <v>100</v>
      </c>
      <c r="G26" s="35">
        <v>100</v>
      </c>
      <c r="H26" s="35">
        <v>100</v>
      </c>
      <c r="I26" s="35">
        <v>100</v>
      </c>
      <c r="J26" s="35">
        <v>100</v>
      </c>
      <c r="K26" s="35">
        <v>100</v>
      </c>
      <c r="L26" s="35">
        <v>100</v>
      </c>
      <c r="M26" s="35">
        <v>100</v>
      </c>
      <c r="N26" s="35">
        <v>100</v>
      </c>
      <c r="O26" s="35">
        <v>100</v>
      </c>
      <c r="P26" s="35">
        <v>100</v>
      </c>
      <c r="Q26" s="35">
        <v>100</v>
      </c>
    </row>
  </sheetData>
  <mergeCells count="2">
    <mergeCell ref="B6:Q6"/>
    <mergeCell ref="B7:Q7"/>
  </mergeCells>
  <phoneticPr fontId="1" type="noConversion"/>
  <pageMargins left="0.39370078740157483" right="0" top="0.59055118110236227" bottom="0.35433070866141736" header="0.19685039370078741" footer="0.19685039370078741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7</vt:lpstr>
      <vt:lpstr>Date</vt:lpstr>
      <vt:lpstr>Date1</vt:lpstr>
      <vt:lpstr>EndDate</vt:lpstr>
      <vt:lpstr>NameHead</vt:lpstr>
      <vt:lpstr>ThisYear</vt:lpstr>
      <vt:lpstr>Year</vt:lpstr>
      <vt:lpstr>'Приложение 7'!Область_печати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Бутылина Вера Николаевна</dc:creator>
  <cp:lastModifiedBy>Хамлова Наталья Львовна</cp:lastModifiedBy>
  <cp:lastPrinted>2019-04-17T03:40:59Z</cp:lastPrinted>
  <dcterms:created xsi:type="dcterms:W3CDTF">2005-09-08T01:35:00Z</dcterms:created>
  <dcterms:modified xsi:type="dcterms:W3CDTF">2019-06-03T06:48:51Z</dcterms:modified>
</cp:coreProperties>
</file>